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alamedacourts-my.sharepoint.com/personal/tphentok_alameda_courts_ca_gov/Documents/Desktop Items/Managed Print Services RFP/Attachments/"/>
    </mc:Choice>
  </mc:AlternateContent>
  <xr:revisionPtr revIDLastSave="947" documentId="8_{A73B5EE0-AF78-495A-95FC-0E7D94BA8591}" xr6:coauthVersionLast="47" xr6:coauthVersionMax="47" xr10:uidLastSave="{DCAFD8C9-6C08-482D-A387-E807112D29E9}"/>
  <bookViews>
    <workbookView xWindow="16305" yWindow="-16380" windowWidth="29040" windowHeight="15840" tabRatio="905" xr2:uid="{00000000-000D-0000-FFFF-FFFF00000000}"/>
  </bookViews>
  <sheets>
    <sheet name="Cost Proposal" sheetId="26" r:id="rId1"/>
  </sheets>
  <definedNames>
    <definedName name="Zip_Cod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9" i="26" l="1"/>
  <c r="E12" i="26"/>
  <c r="E11" i="26"/>
  <c r="F9" i="26"/>
  <c r="E10" i="26"/>
  <c r="E14" i="26"/>
  <c r="I26" i="26"/>
  <c r="I25" i="26"/>
  <c r="I24" i="26"/>
  <c r="I23" i="26"/>
  <c r="I22" i="26"/>
  <c r="I21" i="26"/>
  <c r="I20" i="26"/>
  <c r="I19" i="26"/>
  <c r="I18" i="26"/>
  <c r="I17" i="26"/>
  <c r="I16" i="26"/>
  <c r="I15" i="26"/>
  <c r="I14" i="26"/>
  <c r="I13" i="26"/>
  <c r="I12" i="26"/>
  <c r="I11" i="26"/>
  <c r="I10" i="26"/>
  <c r="I9" i="26"/>
  <c r="H26" i="26"/>
  <c r="H25" i="26"/>
  <c r="H24" i="26"/>
  <c r="H23" i="26"/>
  <c r="H22" i="26"/>
  <c r="H21" i="26"/>
  <c r="H20" i="26"/>
  <c r="H19" i="26"/>
  <c r="H18" i="26"/>
  <c r="H17" i="26"/>
  <c r="H16" i="26"/>
  <c r="H15" i="26"/>
  <c r="H14" i="26"/>
  <c r="H13" i="26"/>
  <c r="H12" i="26"/>
  <c r="H11" i="26"/>
  <c r="H10" i="26"/>
  <c r="H9" i="26"/>
  <c r="G26" i="26"/>
  <c r="G25" i="26"/>
  <c r="G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9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E23" i="26"/>
  <c r="E19" i="26"/>
  <c r="E18" i="26"/>
  <c r="E17" i="26"/>
  <c r="E15" i="26"/>
  <c r="E13" i="26"/>
  <c r="E26" i="26"/>
  <c r="E25" i="26"/>
  <c r="E24" i="26"/>
  <c r="E22" i="26"/>
  <c r="E21" i="26"/>
  <c r="E20" i="26"/>
  <c r="E16" i="26"/>
  <c r="I30" i="26"/>
  <c r="H30" i="26"/>
  <c r="G30" i="26"/>
  <c r="F30" i="26"/>
  <c r="E30" i="26"/>
  <c r="I27" i="26" l="1"/>
  <c r="I32" i="26" s="1"/>
  <c r="I34" i="26" s="1"/>
  <c r="H27" i="26"/>
  <c r="H32" i="26" s="1"/>
  <c r="H34" i="26" s="1"/>
  <c r="G27" i="26"/>
  <c r="G32" i="26" s="1"/>
  <c r="G34" i="26" s="1"/>
  <c r="F27" i="26"/>
  <c r="F32" i="26" s="1"/>
  <c r="F34" i="26" s="1"/>
  <c r="E27" i="26"/>
  <c r="E32" i="26" s="1"/>
  <c r="E34" i="26" l="1"/>
  <c r="G36" i="26" s="1"/>
</calcChain>
</file>

<file path=xl/sharedStrings.xml><?xml version="1.0" encoding="utf-8"?>
<sst xmlns="http://schemas.openxmlformats.org/spreadsheetml/2006/main" count="39" uniqueCount="38">
  <si>
    <t>Model</t>
  </si>
  <si>
    <t>DELL 2350dn</t>
  </si>
  <si>
    <t>DELL 3330dn</t>
  </si>
  <si>
    <t>OKI DATA B4600</t>
  </si>
  <si>
    <t>HP 3600</t>
  </si>
  <si>
    <t>HP M553</t>
  </si>
  <si>
    <t>HP MFP M477fdn</t>
  </si>
  <si>
    <t>HP 2300</t>
  </si>
  <si>
    <t>HP 2430</t>
  </si>
  <si>
    <t>HP 400 M401dne</t>
  </si>
  <si>
    <t>HP 400 M401dw</t>
  </si>
  <si>
    <t>HP 400 MFP M425dn</t>
  </si>
  <si>
    <t>HP 4200</t>
  </si>
  <si>
    <t>HP M402dn</t>
  </si>
  <si>
    <t>HP M605</t>
  </si>
  <si>
    <t>HP P2055dn</t>
  </si>
  <si>
    <t>HP P3005</t>
  </si>
  <si>
    <t>HP P3010 Series</t>
  </si>
  <si>
    <t>HP M404-M405</t>
  </si>
  <si>
    <t>HP M501dn</t>
  </si>
  <si>
    <t>Printer Total</t>
  </si>
  <si>
    <t xml:space="preserve">Avg. Monthly Pages </t>
  </si>
  <si>
    <t>Total Monthly Avg.</t>
  </si>
  <si>
    <t>Non-networked Local Printers</t>
  </si>
  <si>
    <t>Networked Laser Printers</t>
  </si>
  <si>
    <t>Annual</t>
  </si>
  <si>
    <t>Monthly Cost: Year 1</t>
  </si>
  <si>
    <t>Monthly Cost: Year 2</t>
  </si>
  <si>
    <t>Monthly Cost: Year 3</t>
  </si>
  <si>
    <t>Monthly Cost: Year 4</t>
  </si>
  <si>
    <t>Monthly Cost: Year 5</t>
  </si>
  <si>
    <t>Monthly Total</t>
  </si>
  <si>
    <t>*Fill out highlighted portion only*</t>
  </si>
  <si>
    <t>Attachment 15: Cost Proposal</t>
  </si>
  <si>
    <t>*Proposed prices will include all federal, state and local taxes.</t>
  </si>
  <si>
    <t>*Proposed prices shall be all inclusive and shall include labor, materials and supplies (except paper).</t>
  </si>
  <si>
    <t>SC 1801.2026.2.ZX</t>
  </si>
  <si>
    <t>Estimated Total Contract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</si>
</sst>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 x14ac:knownFonts="1">
    <font>
      <sz val="11"/>
      <name val="Calibri"/>
    </font>
    <font>
      <sz val="11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9"/>
      <name val="Arial"/>
      <family val="2"/>
    </font>
    <font>
      <b/>
      <sz val="10"/>
      <color rgb="FF000000"/>
      <name val="Arial"/>
      <family val="2"/>
    </font>
    <font>
      <sz val="11"/>
      <name val="Arabic Typesetting"/>
      <family val="4"/>
      <charset val="178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1" fillId="0" borderId="0" xfId="0" applyFont="1"/>
    <xf numFmtId="0" fontId="4" fillId="0" borderId="0" xfId="0" applyFont="1" applyAlignment="1">
      <alignment vertical="center" wrapText="1"/>
    </xf>
    <xf numFmtId="0" fontId="2" fillId="0" borderId="4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/>
    <xf numFmtId="0" fontId="2" fillId="0" borderId="6" xfId="0" applyFont="1" applyBorder="1"/>
    <xf numFmtId="0" fontId="3" fillId="0" borderId="1" xfId="0" applyFont="1" applyBorder="1"/>
    <xf numFmtId="0" fontId="3" fillId="0" borderId="3" xfId="0" applyFont="1" applyBorder="1"/>
    <xf numFmtId="0" fontId="2" fillId="0" borderId="3" xfId="0" applyFont="1" applyBorder="1"/>
    <xf numFmtId="0" fontId="6" fillId="0" borderId="1" xfId="0" applyFont="1" applyBorder="1" applyAlignment="1">
      <alignment vertical="center"/>
    </xf>
    <xf numFmtId="0" fontId="0" fillId="0" borderId="3" xfId="0" applyBorder="1"/>
    <xf numFmtId="39" fontId="3" fillId="0" borderId="2" xfId="0" applyNumberFormat="1" applyFont="1" applyBorder="1"/>
    <xf numFmtId="39" fontId="3" fillId="0" borderId="0" xfId="0" applyNumberFormat="1" applyFont="1"/>
    <xf numFmtId="39" fontId="2" fillId="0" borderId="0" xfId="0" applyNumberFormat="1" applyFont="1"/>
    <xf numFmtId="39" fontId="5" fillId="0" borderId="3" xfId="0" applyNumberFormat="1" applyFont="1" applyBorder="1"/>
    <xf numFmtId="0" fontId="5" fillId="0" borderId="3" xfId="0" applyFont="1" applyBorder="1"/>
    <xf numFmtId="0" fontId="3" fillId="0" borderId="1" xfId="0" applyFont="1" applyBorder="1" applyAlignment="1">
      <alignment wrapText="1"/>
    </xf>
    <xf numFmtId="0" fontId="5" fillId="0" borderId="1" xfId="0" applyFont="1" applyBorder="1"/>
    <xf numFmtId="0" fontId="7" fillId="0" borderId="0" xfId="0" applyFont="1"/>
    <xf numFmtId="0" fontId="0" fillId="2" borderId="0" xfId="0" applyFill="1"/>
    <xf numFmtId="0" fontId="3" fillId="0" borderId="0" xfId="0" applyFont="1"/>
    <xf numFmtId="0" fontId="8" fillId="0" borderId="0" xfId="0" applyFont="1"/>
    <xf numFmtId="0" fontId="2" fillId="3" borderId="2" xfId="0" applyFont="1" applyFill="1" applyBorder="1" applyAlignment="1">
      <alignment horizontal="center" wrapText="1"/>
    </xf>
    <xf numFmtId="0" fontId="2" fillId="0" borderId="2" xfId="0" applyFont="1" applyBorder="1"/>
    <xf numFmtId="0" fontId="0" fillId="0" borderId="2" xfId="0" applyBorder="1"/>
    <xf numFmtId="0" fontId="2" fillId="0" borderId="8" xfId="0" applyFont="1" applyBorder="1"/>
    <xf numFmtId="3" fontId="2" fillId="0" borderId="8" xfId="0" applyNumberFormat="1" applyFont="1" applyBorder="1"/>
    <xf numFmtId="3" fontId="2" fillId="0" borderId="7" xfId="0" applyNumberFormat="1" applyFont="1" applyBorder="1"/>
    <xf numFmtId="0" fontId="3" fillId="3" borderId="10" xfId="0" applyFont="1" applyFill="1" applyBorder="1"/>
    <xf numFmtId="0" fontId="0" fillId="3" borderId="11" xfId="0" applyFill="1" applyBorder="1"/>
    <xf numFmtId="0" fontId="0" fillId="3" borderId="9" xfId="0" applyFill="1" applyBorder="1"/>
    <xf numFmtId="0" fontId="2" fillId="3" borderId="12" xfId="0" applyFont="1" applyFill="1" applyBorder="1"/>
    <xf numFmtId="0" fontId="0" fillId="3" borderId="13" xfId="0" applyFill="1" applyBorder="1"/>
    <xf numFmtId="0" fontId="0" fillId="3" borderId="7" xfId="0" applyFill="1" applyBorder="1"/>
    <xf numFmtId="43" fontId="3" fillId="0" borderId="3" xfId="0" applyNumberFormat="1" applyFont="1" applyBorder="1"/>
    <xf numFmtId="43" fontId="3" fillId="0" borderId="2" xfId="0" applyNumberFormat="1" applyFont="1" applyBorder="1"/>
    <xf numFmtId="43" fontId="2" fillId="0" borderId="0" xfId="0" applyNumberFormat="1" applyFont="1"/>
    <xf numFmtId="0" fontId="3" fillId="2" borderId="1" xfId="0" applyFont="1" applyFill="1" applyBorder="1" applyProtection="1">
      <protection locked="0"/>
    </xf>
    <xf numFmtId="0" fontId="3" fillId="2" borderId="3" xfId="0" applyFont="1" applyFill="1" applyBorder="1" applyProtection="1">
      <protection locked="0"/>
    </xf>
    <xf numFmtId="0" fontId="3" fillId="2" borderId="2" xfId="0" applyFont="1" applyFill="1" applyBorder="1" applyProtection="1">
      <protection locked="0"/>
    </xf>
    <xf numFmtId="43" fontId="2" fillId="3" borderId="0" xfId="0" applyNumberFormat="1" applyFont="1" applyFill="1"/>
    <xf numFmtId="43" fontId="2" fillId="3" borderId="9" xfId="0" applyNumberFormat="1" applyFont="1" applyFill="1" applyBorder="1"/>
    <xf numFmtId="43" fontId="2" fillId="3" borderId="8" xfId="0" applyNumberFormat="1" applyFont="1" applyFill="1" applyBorder="1"/>
    <xf numFmtId="43" fontId="2" fillId="3" borderId="7" xfId="0" applyNumberFormat="1" applyFont="1" applyFill="1" applyBorder="1"/>
    <xf numFmtId="43" fontId="3" fillId="3" borderId="3" xfId="1" applyFont="1" applyFill="1" applyBorder="1" applyProtection="1"/>
    <xf numFmtId="43" fontId="3" fillId="3" borderId="3" xfId="0" applyNumberFormat="1" applyFont="1" applyFill="1" applyBorder="1"/>
    <xf numFmtId="43" fontId="3" fillId="3" borderId="2" xfId="0" applyNumberFormat="1" applyFont="1" applyFill="1" applyBorder="1"/>
    <xf numFmtId="43" fontId="3" fillId="3" borderId="0" xfId="0" applyNumberFormat="1" applyFont="1" applyFill="1"/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E6B1F-B638-4296-996E-3A0D2B243AEB}">
  <dimension ref="A1:N36"/>
  <sheetViews>
    <sheetView tabSelected="1" workbookViewId="0">
      <selection activeCell="B29" sqref="B29 E29"/>
    </sheetView>
  </sheetViews>
  <sheetFormatPr defaultRowHeight="14.5" x14ac:dyDescent="0.35"/>
  <cols>
    <col min="1" max="1" width="28" bestFit="1" customWidth="1"/>
    <col min="2" max="2" width="6.7265625" customWidth="1"/>
    <col min="3" max="3" width="8.54296875" customWidth="1"/>
    <col min="4" max="4" width="8.453125" bestFit="1" customWidth="1"/>
    <col min="5" max="5" width="12" customWidth="1"/>
    <col min="6" max="6" width="11.26953125" customWidth="1"/>
    <col min="7" max="7" width="12" customWidth="1"/>
    <col min="8" max="8" width="11.54296875" customWidth="1"/>
    <col min="9" max="9" width="12" customWidth="1"/>
  </cols>
  <sheetData>
    <row r="1" spans="1:14" x14ac:dyDescent="0.35">
      <c r="A1" s="33" t="s">
        <v>33</v>
      </c>
      <c r="B1" s="34"/>
      <c r="C1" s="34"/>
      <c r="D1" s="34"/>
      <c r="E1" s="34"/>
      <c r="F1" s="34"/>
      <c r="G1" s="34"/>
      <c r="H1" s="34"/>
      <c r="I1" s="35"/>
    </row>
    <row r="2" spans="1:14" ht="15" thickBot="1" x14ac:dyDescent="0.4">
      <c r="A2" s="36" t="s">
        <v>36</v>
      </c>
      <c r="B2" s="37"/>
      <c r="C2" s="37"/>
      <c r="D2" s="37"/>
      <c r="E2" s="37"/>
      <c r="F2" s="37"/>
      <c r="G2" s="37"/>
      <c r="H2" s="37"/>
      <c r="I2" s="38"/>
    </row>
    <row r="3" spans="1:14" x14ac:dyDescent="0.35">
      <c r="A3" s="1"/>
    </row>
    <row r="4" spans="1:14" x14ac:dyDescent="0.35">
      <c r="A4" s="25" t="s">
        <v>34</v>
      </c>
      <c r="B4" s="26"/>
      <c r="C4" s="26"/>
      <c r="D4" s="26"/>
      <c r="E4" s="26"/>
      <c r="F4" s="26"/>
      <c r="G4" s="26"/>
      <c r="H4" s="26"/>
      <c r="I4" s="26"/>
    </row>
    <row r="5" spans="1:14" x14ac:dyDescent="0.35">
      <c r="A5" s="25" t="s">
        <v>35</v>
      </c>
      <c r="B5" s="26"/>
      <c r="C5" s="26"/>
      <c r="D5" s="26"/>
      <c r="E5" s="26"/>
      <c r="F5" s="26"/>
      <c r="G5" s="26"/>
      <c r="H5" s="26"/>
      <c r="I5" s="26"/>
    </row>
    <row r="6" spans="1:14" ht="15" thickBot="1" x14ac:dyDescent="0.4"/>
    <row r="7" spans="1:14" ht="39" thickBot="1" x14ac:dyDescent="0.4">
      <c r="A7" s="3" t="s">
        <v>0</v>
      </c>
      <c r="B7" s="6" t="s">
        <v>20</v>
      </c>
      <c r="C7" s="7" t="s">
        <v>21</v>
      </c>
      <c r="D7" s="8" t="s">
        <v>22</v>
      </c>
      <c r="E7" s="27" t="s">
        <v>26</v>
      </c>
      <c r="F7" s="27" t="s">
        <v>27</v>
      </c>
      <c r="G7" s="27" t="s">
        <v>28</v>
      </c>
      <c r="H7" s="27" t="s">
        <v>29</v>
      </c>
      <c r="I7" s="27" t="s">
        <v>30</v>
      </c>
    </row>
    <row r="8" spans="1:14" ht="15" thickBot="1" x14ac:dyDescent="0.4">
      <c r="A8" s="5" t="s">
        <v>1</v>
      </c>
      <c r="B8" s="9">
        <v>1</v>
      </c>
      <c r="C8" s="2">
        <v>1052</v>
      </c>
      <c r="D8" s="2">
        <v>1052</v>
      </c>
      <c r="E8" s="42"/>
      <c r="F8" s="43"/>
      <c r="G8" s="43"/>
      <c r="H8" s="43"/>
      <c r="I8" s="44"/>
      <c r="L8" s="24"/>
      <c r="M8" s="24"/>
      <c r="N8" s="24"/>
    </row>
    <row r="9" spans="1:14" ht="16.5" x14ac:dyDescent="0.55000000000000004">
      <c r="A9" s="5" t="s">
        <v>2</v>
      </c>
      <c r="B9" s="9">
        <v>1</v>
      </c>
      <c r="C9" s="1">
        <v>478</v>
      </c>
      <c r="D9" s="30">
        <v>478</v>
      </c>
      <c r="E9" s="45">
        <f>E8</f>
        <v>0</v>
      </c>
      <c r="F9" s="45">
        <f>F8</f>
        <v>0</v>
      </c>
      <c r="G9" s="45">
        <f>G8</f>
        <v>0</v>
      </c>
      <c r="H9" s="45">
        <f>H8</f>
        <v>0</v>
      </c>
      <c r="I9" s="46">
        <f>I8</f>
        <v>0</v>
      </c>
      <c r="L9" s="1" t="s">
        <v>32</v>
      </c>
      <c r="M9" s="23"/>
      <c r="N9" s="23"/>
    </row>
    <row r="10" spans="1:14" x14ac:dyDescent="0.35">
      <c r="A10" s="5" t="s">
        <v>3</v>
      </c>
      <c r="B10" s="9">
        <v>2</v>
      </c>
      <c r="C10" s="2">
        <v>3512</v>
      </c>
      <c r="D10" s="31">
        <v>7024</v>
      </c>
      <c r="E10" s="45">
        <f>E8*2</f>
        <v>0</v>
      </c>
      <c r="F10" s="45">
        <f>F8*2</f>
        <v>0</v>
      </c>
      <c r="G10" s="45">
        <f>G8*2</f>
        <v>0</v>
      </c>
      <c r="H10" s="45">
        <f>H8*2</f>
        <v>0</v>
      </c>
      <c r="I10" s="47">
        <f>I8*2</f>
        <v>0</v>
      </c>
    </row>
    <row r="11" spans="1:14" ht="16.5" x14ac:dyDescent="0.55000000000000004">
      <c r="A11" s="5" t="s">
        <v>4</v>
      </c>
      <c r="B11" s="9">
        <v>1</v>
      </c>
      <c r="C11" s="2">
        <v>2736</v>
      </c>
      <c r="D11" s="31">
        <v>2736</v>
      </c>
      <c r="E11" s="45">
        <f>E8</f>
        <v>0</v>
      </c>
      <c r="F11" s="45">
        <f>F8</f>
        <v>0</v>
      </c>
      <c r="G11" s="45">
        <f>G8</f>
        <v>0</v>
      </c>
      <c r="H11" s="45">
        <f>H8</f>
        <v>0</v>
      </c>
      <c r="I11" s="47">
        <f>I8</f>
        <v>0</v>
      </c>
      <c r="L11" s="1"/>
      <c r="M11" s="23"/>
      <c r="N11" s="23"/>
    </row>
    <row r="12" spans="1:14" x14ac:dyDescent="0.35">
      <c r="A12" s="5" t="s">
        <v>5</v>
      </c>
      <c r="B12" s="9">
        <v>1</v>
      </c>
      <c r="C12" s="1">
        <v>197</v>
      </c>
      <c r="D12" s="30">
        <v>197</v>
      </c>
      <c r="E12" s="45">
        <f>E8</f>
        <v>0</v>
      </c>
      <c r="F12" s="45">
        <f>F8</f>
        <v>0</v>
      </c>
      <c r="G12" s="45">
        <f>G8</f>
        <v>0</v>
      </c>
      <c r="H12" s="45">
        <f>H8</f>
        <v>0</v>
      </c>
      <c r="I12" s="47">
        <f>I8</f>
        <v>0</v>
      </c>
    </row>
    <row r="13" spans="1:14" x14ac:dyDescent="0.35">
      <c r="A13" s="5" t="s">
        <v>6</v>
      </c>
      <c r="B13" s="9">
        <v>1</v>
      </c>
      <c r="C13" s="2">
        <v>1226</v>
      </c>
      <c r="D13" s="31">
        <v>1226</v>
      </c>
      <c r="E13" s="45">
        <f>E8</f>
        <v>0</v>
      </c>
      <c r="F13" s="45">
        <f>F8</f>
        <v>0</v>
      </c>
      <c r="G13" s="45">
        <f>G8</f>
        <v>0</v>
      </c>
      <c r="H13" s="45">
        <f>H8</f>
        <v>0</v>
      </c>
      <c r="I13" s="47">
        <f>I8</f>
        <v>0</v>
      </c>
    </row>
    <row r="14" spans="1:14" x14ac:dyDescent="0.35">
      <c r="A14" s="5" t="s">
        <v>7</v>
      </c>
      <c r="B14" s="9">
        <v>1</v>
      </c>
      <c r="C14" s="2">
        <v>1984</v>
      </c>
      <c r="D14" s="31">
        <v>1984</v>
      </c>
      <c r="E14" s="45">
        <f>E8</f>
        <v>0</v>
      </c>
      <c r="F14" s="45">
        <f>F8</f>
        <v>0</v>
      </c>
      <c r="G14" s="45">
        <f>G8</f>
        <v>0</v>
      </c>
      <c r="H14" s="45">
        <f>H8</f>
        <v>0</v>
      </c>
      <c r="I14" s="47">
        <f>I8</f>
        <v>0</v>
      </c>
    </row>
    <row r="15" spans="1:14" x14ac:dyDescent="0.35">
      <c r="A15" s="5" t="s">
        <v>8</v>
      </c>
      <c r="B15" s="9">
        <v>1</v>
      </c>
      <c r="C15" s="2">
        <v>15418</v>
      </c>
      <c r="D15" s="31">
        <v>15418</v>
      </c>
      <c r="E15" s="45">
        <f>E8</f>
        <v>0</v>
      </c>
      <c r="F15" s="45">
        <f>F8</f>
        <v>0</v>
      </c>
      <c r="G15" s="45">
        <f>G8</f>
        <v>0</v>
      </c>
      <c r="H15" s="45">
        <f>H8</f>
        <v>0</v>
      </c>
      <c r="I15" s="47">
        <f>I8</f>
        <v>0</v>
      </c>
    </row>
    <row r="16" spans="1:14" x14ac:dyDescent="0.35">
      <c r="A16" s="5" t="s">
        <v>9</v>
      </c>
      <c r="B16" s="9">
        <v>44</v>
      </c>
      <c r="C16" s="2">
        <v>1997</v>
      </c>
      <c r="D16" s="31">
        <v>87870</v>
      </c>
      <c r="E16" s="45">
        <f>E8*44</f>
        <v>0</v>
      </c>
      <c r="F16" s="45">
        <f>F8*44</f>
        <v>0</v>
      </c>
      <c r="G16" s="45">
        <f>G8*44</f>
        <v>0</v>
      </c>
      <c r="H16" s="45">
        <f>H8*44</f>
        <v>0</v>
      </c>
      <c r="I16" s="47">
        <f>I8*44</f>
        <v>0</v>
      </c>
    </row>
    <row r="17" spans="1:14" x14ac:dyDescent="0.35">
      <c r="A17" s="5" t="s">
        <v>10</v>
      </c>
      <c r="B17" s="9">
        <v>1</v>
      </c>
      <c r="C17" s="1">
        <v>437</v>
      </c>
      <c r="D17" s="30">
        <v>437</v>
      </c>
      <c r="E17" s="45">
        <f>E8</f>
        <v>0</v>
      </c>
      <c r="F17" s="45">
        <f>F8</f>
        <v>0</v>
      </c>
      <c r="G17" s="45">
        <f>G8</f>
        <v>0</v>
      </c>
      <c r="H17" s="45">
        <f>H8</f>
        <v>0</v>
      </c>
      <c r="I17" s="47">
        <f>I8</f>
        <v>0</v>
      </c>
    </row>
    <row r="18" spans="1:14" x14ac:dyDescent="0.35">
      <c r="A18" s="5" t="s">
        <v>11</v>
      </c>
      <c r="B18" s="9">
        <v>1</v>
      </c>
      <c r="C18" s="1">
        <v>789</v>
      </c>
      <c r="D18" s="30">
        <v>789</v>
      </c>
      <c r="E18" s="45">
        <f>E8</f>
        <v>0</v>
      </c>
      <c r="F18" s="45">
        <f>F8</f>
        <v>0</v>
      </c>
      <c r="G18" s="45">
        <f>G8</f>
        <v>0</v>
      </c>
      <c r="H18" s="45">
        <f>H8</f>
        <v>0</v>
      </c>
      <c r="I18" s="47">
        <f>I8</f>
        <v>0</v>
      </c>
    </row>
    <row r="19" spans="1:14" x14ac:dyDescent="0.35">
      <c r="A19" s="5" t="s">
        <v>12</v>
      </c>
      <c r="B19" s="9">
        <v>1</v>
      </c>
      <c r="C19" s="2">
        <v>1571</v>
      </c>
      <c r="D19" s="31">
        <v>1571</v>
      </c>
      <c r="E19" s="45">
        <f>E8</f>
        <v>0</v>
      </c>
      <c r="F19" s="45">
        <f>F8</f>
        <v>0</v>
      </c>
      <c r="G19" s="45">
        <f>G8</f>
        <v>0</v>
      </c>
      <c r="H19" s="45">
        <f>H8</f>
        <v>0</v>
      </c>
      <c r="I19" s="47">
        <f>I8</f>
        <v>0</v>
      </c>
    </row>
    <row r="20" spans="1:14" x14ac:dyDescent="0.35">
      <c r="A20" s="5" t="s">
        <v>13</v>
      </c>
      <c r="B20" s="9">
        <v>34</v>
      </c>
      <c r="C20" s="2">
        <v>1105</v>
      </c>
      <c r="D20" s="31">
        <v>37571</v>
      </c>
      <c r="E20" s="45">
        <f>E8*34</f>
        <v>0</v>
      </c>
      <c r="F20" s="45">
        <f>F8*34</f>
        <v>0</v>
      </c>
      <c r="G20" s="45">
        <f>G8*34</f>
        <v>0</v>
      </c>
      <c r="H20" s="45">
        <f>H8*34</f>
        <v>0</v>
      </c>
      <c r="I20" s="47">
        <f>I8*34</f>
        <v>0</v>
      </c>
    </row>
    <row r="21" spans="1:14" x14ac:dyDescent="0.35">
      <c r="A21" s="5" t="s">
        <v>14</v>
      </c>
      <c r="B21" s="9">
        <v>24</v>
      </c>
      <c r="C21" s="2">
        <v>1057</v>
      </c>
      <c r="D21" s="31">
        <v>25361</v>
      </c>
      <c r="E21" s="45">
        <f>E8*24</f>
        <v>0</v>
      </c>
      <c r="F21" s="45">
        <f>F8*24</f>
        <v>0</v>
      </c>
      <c r="G21" s="45">
        <f>G8*24</f>
        <v>0</v>
      </c>
      <c r="H21" s="45">
        <f>H8*24</f>
        <v>0</v>
      </c>
      <c r="I21" s="47">
        <f>I8*24</f>
        <v>0</v>
      </c>
    </row>
    <row r="22" spans="1:14" x14ac:dyDescent="0.35">
      <c r="A22" s="5" t="s">
        <v>15</v>
      </c>
      <c r="B22" s="9">
        <v>2</v>
      </c>
      <c r="C22" s="1">
        <v>32</v>
      </c>
      <c r="D22" s="30">
        <v>64</v>
      </c>
      <c r="E22" s="45">
        <f>E8*2</f>
        <v>0</v>
      </c>
      <c r="F22" s="45">
        <f>F8*2</f>
        <v>0</v>
      </c>
      <c r="G22" s="45">
        <f>G8*2</f>
        <v>0</v>
      </c>
      <c r="H22" s="45">
        <f>H8*2</f>
        <v>0</v>
      </c>
      <c r="I22" s="47">
        <f>I8*2</f>
        <v>0</v>
      </c>
    </row>
    <row r="23" spans="1:14" x14ac:dyDescent="0.35">
      <c r="A23" s="5" t="s">
        <v>16</v>
      </c>
      <c r="B23" s="9">
        <v>1</v>
      </c>
      <c r="C23" s="1">
        <v>700</v>
      </c>
      <c r="D23" s="30">
        <v>700</v>
      </c>
      <c r="E23" s="45">
        <f>E8</f>
        <v>0</v>
      </c>
      <c r="F23" s="45">
        <f>F8</f>
        <v>0</v>
      </c>
      <c r="G23" s="45">
        <f>G8</f>
        <v>0</v>
      </c>
      <c r="H23" s="45">
        <f>H8</f>
        <v>0</v>
      </c>
      <c r="I23" s="47">
        <f>I8</f>
        <v>0</v>
      </c>
    </row>
    <row r="24" spans="1:14" x14ac:dyDescent="0.35">
      <c r="A24" s="5" t="s">
        <v>17</v>
      </c>
      <c r="B24" s="9">
        <v>6</v>
      </c>
      <c r="C24" s="2">
        <v>1428</v>
      </c>
      <c r="D24" s="31">
        <v>8570</v>
      </c>
      <c r="E24" s="45">
        <f>E8*6</f>
        <v>0</v>
      </c>
      <c r="F24" s="45">
        <f>F8*6</f>
        <v>0</v>
      </c>
      <c r="G24" s="45">
        <f>G8*6</f>
        <v>0</v>
      </c>
      <c r="H24" s="45">
        <f>H8*6</f>
        <v>0</v>
      </c>
      <c r="I24" s="47">
        <f>I8*6</f>
        <v>0</v>
      </c>
    </row>
    <row r="25" spans="1:14" x14ac:dyDescent="0.35">
      <c r="A25" s="5" t="s">
        <v>18</v>
      </c>
      <c r="B25" s="9">
        <v>2</v>
      </c>
      <c r="C25" s="1">
        <v>706</v>
      </c>
      <c r="D25" s="31">
        <v>1412</v>
      </c>
      <c r="E25" s="45">
        <f>E8*2</f>
        <v>0</v>
      </c>
      <c r="F25" s="45">
        <f>F8*2</f>
        <v>0</v>
      </c>
      <c r="G25" s="45">
        <f>G8*2</f>
        <v>0</v>
      </c>
      <c r="H25" s="45">
        <f>H8*2</f>
        <v>0</v>
      </c>
      <c r="I25" s="47">
        <f>I8*2</f>
        <v>0</v>
      </c>
    </row>
    <row r="26" spans="1:14" ht="15" thickBot="1" x14ac:dyDescent="0.4">
      <c r="A26" s="5" t="s">
        <v>19</v>
      </c>
      <c r="B26" s="10">
        <v>10</v>
      </c>
      <c r="C26" s="2">
        <v>1943</v>
      </c>
      <c r="D26" s="32">
        <v>19426</v>
      </c>
      <c r="E26" s="45">
        <f>E8*10</f>
        <v>0</v>
      </c>
      <c r="F26" s="45">
        <f>F8*10</f>
        <v>0</v>
      </c>
      <c r="G26" s="45">
        <f>G8*10</f>
        <v>0</v>
      </c>
      <c r="H26" s="45">
        <f>H8*10</f>
        <v>0</v>
      </c>
      <c r="I26" s="48">
        <f>I8*10</f>
        <v>0</v>
      </c>
    </row>
    <row r="27" spans="1:14" ht="15" thickBot="1" x14ac:dyDescent="0.4">
      <c r="A27" s="11" t="s">
        <v>24</v>
      </c>
      <c r="B27" s="12">
        <v>135</v>
      </c>
      <c r="C27" s="13"/>
      <c r="D27" s="28"/>
      <c r="E27" s="49">
        <f>SUM(E8:E26)</f>
        <v>0</v>
      </c>
      <c r="F27" s="50">
        <f>SUM(F8:F26)</f>
        <v>0</v>
      </c>
      <c r="G27" s="50">
        <f>SUM(G8:G26)</f>
        <v>0</v>
      </c>
      <c r="H27" s="50">
        <f>SUM(H8:H26)</f>
        <v>0</v>
      </c>
      <c r="I27" s="51">
        <f>SUM(I8:I26)</f>
        <v>0</v>
      </c>
    </row>
    <row r="28" spans="1:14" ht="15" thickBot="1" x14ac:dyDescent="0.4">
      <c r="A28" s="1"/>
      <c r="B28" s="1"/>
      <c r="C28" s="1"/>
      <c r="D28" s="1"/>
      <c r="E28" s="1"/>
      <c r="F28" s="1"/>
      <c r="G28" s="1"/>
      <c r="H28" s="1"/>
      <c r="I28" s="1"/>
    </row>
    <row r="29" spans="1:14" ht="15" thickBot="1" x14ac:dyDescent="0.4">
      <c r="A29" s="14" t="s">
        <v>23</v>
      </c>
      <c r="B29" s="12">
        <v>652</v>
      </c>
      <c r="C29" s="15"/>
      <c r="D29" s="29"/>
      <c r="E29" s="43"/>
      <c r="F29" s="43"/>
      <c r="G29" s="43"/>
      <c r="H29" s="43"/>
      <c r="I29" s="44"/>
      <c r="L29" s="24"/>
      <c r="M29" s="24"/>
      <c r="N29" s="24"/>
    </row>
    <row r="30" spans="1:14" ht="16.5" x14ac:dyDescent="0.55000000000000004">
      <c r="A30" s="5"/>
      <c r="E30" s="52">
        <f>B29*E29</f>
        <v>0</v>
      </c>
      <c r="F30" s="52">
        <f>B29*F29</f>
        <v>0</v>
      </c>
      <c r="G30" s="52">
        <f>B29*G29</f>
        <v>0</v>
      </c>
      <c r="H30" s="52">
        <f>B29*H29</f>
        <v>0</v>
      </c>
      <c r="I30" s="52">
        <f>B29*I29</f>
        <v>0</v>
      </c>
      <c r="L30" s="1" t="s">
        <v>32</v>
      </c>
      <c r="M30" s="23"/>
      <c r="N30" s="23"/>
    </row>
    <row r="31" spans="1:14" ht="15" thickBot="1" x14ac:dyDescent="0.4">
      <c r="E31" s="18"/>
    </row>
    <row r="32" spans="1:14" ht="27" thickBot="1" x14ac:dyDescent="0.4">
      <c r="D32" s="21" t="s">
        <v>31</v>
      </c>
      <c r="E32" s="39">
        <f>E27+E30</f>
        <v>0</v>
      </c>
      <c r="F32" s="39">
        <f>F27+F30</f>
        <v>0</v>
      </c>
      <c r="G32" s="39">
        <f>G27+G30</f>
        <v>0</v>
      </c>
      <c r="H32" s="39">
        <f>H27+H30</f>
        <v>0</v>
      </c>
      <c r="I32" s="40">
        <f>I27+I30</f>
        <v>0</v>
      </c>
    </row>
    <row r="33" spans="1:9" ht="15" thickBot="1" x14ac:dyDescent="0.4">
      <c r="D33" s="1"/>
      <c r="E33" s="41"/>
      <c r="F33" s="41"/>
      <c r="G33" s="41"/>
      <c r="H33" s="41"/>
      <c r="I33" s="41"/>
    </row>
    <row r="34" spans="1:9" ht="15" thickBot="1" x14ac:dyDescent="0.4">
      <c r="C34" s="4"/>
      <c r="D34" s="11" t="s">
        <v>25</v>
      </c>
      <c r="E34" s="39">
        <f>E32*12</f>
        <v>0</v>
      </c>
      <c r="F34" s="39">
        <f>F32*12</f>
        <v>0</v>
      </c>
      <c r="G34" s="39">
        <f>G32*12</f>
        <v>0</v>
      </c>
      <c r="H34" s="39">
        <f>H32*12</f>
        <v>0</v>
      </c>
      <c r="I34" s="40">
        <f>I32*12</f>
        <v>0</v>
      </c>
    </row>
    <row r="35" spans="1:9" ht="15" thickBot="1" x14ac:dyDescent="0.4">
      <c r="C35" s="53"/>
      <c r="D35" s="53"/>
      <c r="E35" s="17"/>
    </row>
    <row r="36" spans="1:9" ht="15" thickBot="1" x14ac:dyDescent="0.4">
      <c r="A36" s="1"/>
      <c r="D36" s="22" t="s">
        <v>37</v>
      </c>
      <c r="E36" s="19"/>
      <c r="F36" s="20"/>
      <c r="G36" s="16">
        <f>SUM(E34:I34)</f>
        <v>0</v>
      </c>
    </row>
  </sheetData>
  <sheetProtection algorithmName="SHA-512" hashValue="dSwbECVZ3HopGmLTLTazs8J9ocIhqUV2wi+YLGf2RJWb/lQav7b6fDq+JNGOt+8QB2C75LmQllfKFDlhl3j8+w==" saltValue="73q0nBvz7qqRIE0iqy9hfw==" spinCount="100000" sheet="1" objects="1" scenarios="1"/>
  <protectedRanges>
    <protectedRange sqref="E29" name="Range2"/>
    <protectedRange algorithmName="SHA-512" hashValue="XRk2B3/Mpis+sfa+lj6XscLUkquD6p6/ck1fCVlK1dNqH6v+1IFAlggB/rWE40XxfQU9ZMFPq/VpEFcoXLHCtw==" saltValue="9epxnex2h2wJUtQyjS2Dvg==" spinCount="100000" sqref="E8:E26" name="Range1"/>
  </protectedRanges>
  <mergeCells count="1">
    <mergeCell ref="C35:D3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Proposal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Kendra Ferchau</dc:creator>
  <cp:lastModifiedBy>Phentok, Tenzing, Superior Court</cp:lastModifiedBy>
  <cp:lastPrinted>2024-10-15T20:09:08Z</cp:lastPrinted>
  <dcterms:created xsi:type="dcterms:W3CDTF">2021-06-07T21:53:44Z</dcterms:created>
  <dcterms:modified xsi:type="dcterms:W3CDTF">2026-02-27T17:52:50Z</dcterms:modified>
</cp:coreProperties>
</file>